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2019" sheetId="7" r:id="rId1"/>
    <sheet name="2018" sheetId="6" r:id="rId2"/>
    <sheet name="2017" sheetId="5" r:id="rId3"/>
    <sheet name="2016" sheetId="1" state="hidden" r:id="rId4"/>
    <sheet name="2015" sheetId="4" state="hidden" r:id="rId5"/>
  </sheets>
  <definedNames>
    <definedName name="_xlnm.Print_Area" localSheetId="1">'2018'!$A$1:$F$20</definedName>
    <definedName name="_xlnm.Print_Area" localSheetId="0">'2019'!$A$1:$F$20</definedName>
  </definedNames>
  <calcPr calcId="125725"/>
</workbook>
</file>

<file path=xl/calcChain.xml><?xml version="1.0" encoding="utf-8"?>
<calcChain xmlns="http://schemas.openxmlformats.org/spreadsheetml/2006/main">
  <c r="F8" i="4"/>
  <c r="E8" i="1"/>
  <c r="D8"/>
  <c r="E8" i="4"/>
  <c r="D8"/>
  <c r="E8" i="5"/>
  <c r="D8"/>
  <c r="J8" i="4" l="1"/>
  <c r="D9" i="5" l="1"/>
  <c r="F9" s="1"/>
  <c r="E9"/>
  <c r="F8"/>
  <c r="F8" i="1"/>
  <c r="E9" i="4"/>
  <c r="I9" s="1"/>
  <c r="D9"/>
  <c r="F9" s="1"/>
  <c r="F10" s="1"/>
  <c r="I8"/>
  <c r="J9" l="1"/>
  <c r="J10" s="1"/>
  <c r="I8" i="1"/>
  <c r="J8" s="1"/>
  <c r="F9"/>
  <c r="F10" s="1"/>
  <c r="D9"/>
  <c r="E9"/>
  <c r="I9" l="1"/>
  <c r="J9" s="1"/>
  <c r="J10" s="1"/>
</calcChain>
</file>

<file path=xl/sharedStrings.xml><?xml version="1.0" encoding="utf-8"?>
<sst xmlns="http://schemas.openxmlformats.org/spreadsheetml/2006/main" count="78" uniqueCount="22">
  <si>
    <t>N п/п</t>
  </si>
  <si>
    <t>Наименование мероприятий</t>
  </si>
  <si>
    <t>Информация для расчета стандартизированной тарифной ставки С1</t>
  </si>
  <si>
    <t>Расходы согласно приложению 3 по каждому мероприятию (руб.)</t>
  </si>
  <si>
    <t>Количество технологических присоединений</t>
  </si>
  <si>
    <t>(шт.)</t>
  </si>
  <si>
    <t>Объем макси-мальной мощности (кВт)</t>
  </si>
  <si>
    <t>1.</t>
  </si>
  <si>
    <t>Подготовка и выдача сетевой организацией технических условий Заявителю (ТУ)</t>
  </si>
  <si>
    <t>2.</t>
  </si>
  <si>
    <t>Проверка сетевой организацией выполнения Заявителем ТУ</t>
  </si>
  <si>
    <t xml:space="preserve">Приложение № 2
к Методическим указаниям по определению 
размера платы за технологическое 
присоединение к электрическим сетям
</t>
  </si>
  <si>
    <t>Расходы на одно присоединение 
(руб. на одно ТП)</t>
  </si>
  <si>
    <t xml:space="preserve">Расходы на выполнение мероприятий по технологическому присоединению, предусмотренным подпунктами «а» и «в» пункта 16 Методических указаний, за 2017 год свыше 150 кВт
</t>
  </si>
  <si>
    <t xml:space="preserve">Расходы на выполнение мероприятий по технологическому присоединению, предусмотренным подпунктами «а» и «в» пункта 16 Методических указаний, за 2015 год свыше 150 кВт
</t>
  </si>
  <si>
    <t xml:space="preserve">Расходы на выполнение мероприятий по технологическому присоединению, предусмотренным подпунктами «а» и «в» пункта 16 Методических указаний, за 2016 год свыше 150 кВт
</t>
  </si>
  <si>
    <t xml:space="preserve">Расходы на выполнение мероприятий по технологическому присоединению, предусмотренным подпунктами «а» и «в» пункта 16 Методических указаний, за 2018 год свыше 150 кВт
</t>
  </si>
  <si>
    <t xml:space="preserve">Исполнитель </t>
  </si>
  <si>
    <t>М.А. Жарков</t>
  </si>
  <si>
    <t xml:space="preserve">Директор ООО "ГИП-Электро" </t>
  </si>
  <si>
    <t>А.А. Нусенкис</t>
  </si>
  <si>
    <t xml:space="preserve">Расходы на выполнение мероприятий по технологическому присоединению, предусмотренным подпунктами «а» и «в» пункта 16 Методических указаний, за 2019 год свыше 150 кВт
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</si>
</sst>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left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"/>
  <sheetViews>
    <sheetView tabSelected="1" zoomScaleNormal="100" workbookViewId="0">
      <selection activeCell="J10" sqref="J10"/>
    </sheetView>
  </sheetViews>
  <sheetFormatPr defaultRowHeight="15"/>
  <cols>
    <col min="1" max="1" width="6.28515625" style="1" customWidth="1"/>
    <col min="2" max="2" width="31.28515625" style="1" customWidth="1"/>
    <col min="3" max="3" width="13.85546875" style="1" customWidth="1"/>
    <col min="4" max="4" width="16.85546875" style="1" customWidth="1"/>
    <col min="5" max="5" width="14.5703125" style="1" customWidth="1"/>
    <col min="6" max="6" width="20.140625" style="1" customWidth="1"/>
    <col min="7" max="16384" width="9.140625" style="1"/>
  </cols>
  <sheetData>
    <row r="1" spans="1:6" s="2" customFormat="1" ht="86.25" customHeight="1">
      <c r="B1" s="17" t="s">
        <v>11</v>
      </c>
      <c r="C1" s="17"/>
      <c r="D1" s="17"/>
      <c r="E1" s="17"/>
      <c r="F1" s="17"/>
    </row>
    <row r="2" spans="1:6" ht="62.25" customHeight="1">
      <c r="A2" s="18" t="s">
        <v>21</v>
      </c>
      <c r="B2" s="18"/>
      <c r="C2" s="18"/>
      <c r="D2" s="18"/>
      <c r="E2" s="18"/>
      <c r="F2" s="18"/>
    </row>
    <row r="4" spans="1:6" ht="39.75" customHeight="1">
      <c r="A4" s="19" t="s">
        <v>0</v>
      </c>
      <c r="B4" s="19" t="s">
        <v>1</v>
      </c>
      <c r="C4" s="19" t="s">
        <v>2</v>
      </c>
      <c r="D4" s="19"/>
      <c r="E4" s="19"/>
      <c r="F4" s="19" t="s">
        <v>12</v>
      </c>
    </row>
    <row r="5" spans="1:6" ht="79.5" customHeight="1">
      <c r="A5" s="19"/>
      <c r="B5" s="19"/>
      <c r="C5" s="19" t="s">
        <v>3</v>
      </c>
      <c r="D5" s="12" t="s">
        <v>4</v>
      </c>
      <c r="E5" s="19" t="s">
        <v>6</v>
      </c>
      <c r="F5" s="19"/>
    </row>
    <row r="6" spans="1:6">
      <c r="A6" s="19"/>
      <c r="B6" s="19"/>
      <c r="C6" s="19"/>
      <c r="D6" s="12" t="s">
        <v>5</v>
      </c>
      <c r="E6" s="19"/>
      <c r="F6" s="19"/>
    </row>
    <row r="7" spans="1:6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6" s="7" customFormat="1" ht="45">
      <c r="A8" s="12" t="s">
        <v>7</v>
      </c>
      <c r="B8" s="5" t="s">
        <v>8</v>
      </c>
      <c r="C8" s="6">
        <v>265491.24041339837</v>
      </c>
      <c r="D8" s="16">
        <v>2</v>
      </c>
      <c r="E8" s="16">
        <v>604</v>
      </c>
      <c r="F8" s="6">
        <v>132745.62020669918</v>
      </c>
    </row>
    <row r="9" spans="1:6" s="7" customFormat="1" ht="30">
      <c r="A9" s="12" t="s">
        <v>9</v>
      </c>
      <c r="B9" s="5" t="s">
        <v>10</v>
      </c>
      <c r="C9" s="6">
        <v>235447.96014288397</v>
      </c>
      <c r="D9" s="16">
        <v>2</v>
      </c>
      <c r="E9" s="16">
        <v>604</v>
      </c>
      <c r="F9" s="6">
        <v>117723.98007144198</v>
      </c>
    </row>
    <row r="10" spans="1:6">
      <c r="F10" s="10"/>
    </row>
    <row r="12" spans="1:6">
      <c r="B12" s="1" t="s">
        <v>17</v>
      </c>
      <c r="D12" s="13"/>
      <c r="F12" s="15" t="s">
        <v>18</v>
      </c>
    </row>
    <row r="13" spans="1:6">
      <c r="F13" s="15"/>
    </row>
    <row r="14" spans="1:6">
      <c r="F14" s="15"/>
    </row>
    <row r="15" spans="1:6">
      <c r="F15" s="15"/>
    </row>
    <row r="16" spans="1:6">
      <c r="B16" s="14" t="s">
        <v>19</v>
      </c>
      <c r="C16" s="14"/>
      <c r="D16" s="13"/>
      <c r="F16" s="15" t="s">
        <v>20</v>
      </c>
    </row>
  </sheetData>
  <mergeCells count="8">
    <mergeCell ref="B1:F1"/>
    <mergeCell ref="A2:F2"/>
    <mergeCell ref="A4:A6"/>
    <mergeCell ref="B4:B6"/>
    <mergeCell ref="C4:E4"/>
    <mergeCell ref="F4:F6"/>
    <mergeCell ref="C5:C6"/>
    <mergeCell ref="E5:E6"/>
  </mergeCells>
  <pageMargins left="0.70866141732283472" right="0.70866141732283472" top="0.74803149606299213" bottom="0.74803149606299213" header="0.31496062992125984" footer="0.31496062992125984"/>
  <pageSetup paperSize="9" scale="8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"/>
  <sheetViews>
    <sheetView topLeftCell="A4" zoomScaleNormal="100" workbookViewId="0">
      <selection activeCell="J11" sqref="J11"/>
    </sheetView>
  </sheetViews>
  <sheetFormatPr defaultRowHeight="15"/>
  <cols>
    <col min="1" max="1" width="6.28515625" style="1" customWidth="1"/>
    <col min="2" max="2" width="31.28515625" style="1" customWidth="1"/>
    <col min="3" max="3" width="13.85546875" style="1" customWidth="1"/>
    <col min="4" max="4" width="16.85546875" style="1" customWidth="1"/>
    <col min="5" max="5" width="14.5703125" style="1" customWidth="1"/>
    <col min="6" max="6" width="20.140625" style="1" customWidth="1"/>
    <col min="7" max="16384" width="9.140625" style="1"/>
  </cols>
  <sheetData>
    <row r="1" spans="1:6" s="2" customFormat="1" ht="86.25" customHeight="1">
      <c r="B1" s="17" t="s">
        <v>11</v>
      </c>
      <c r="C1" s="17"/>
      <c r="D1" s="17"/>
      <c r="E1" s="17"/>
      <c r="F1" s="17"/>
    </row>
    <row r="2" spans="1:6" ht="62.25" customHeight="1">
      <c r="A2" s="18" t="s">
        <v>16</v>
      </c>
      <c r="B2" s="18"/>
      <c r="C2" s="18"/>
      <c r="D2" s="18"/>
      <c r="E2" s="18"/>
      <c r="F2" s="18"/>
    </row>
    <row r="4" spans="1:6" ht="39.75" customHeight="1">
      <c r="A4" s="19" t="s">
        <v>0</v>
      </c>
      <c r="B4" s="19" t="s">
        <v>1</v>
      </c>
      <c r="C4" s="19" t="s">
        <v>2</v>
      </c>
      <c r="D4" s="19"/>
      <c r="E4" s="19"/>
      <c r="F4" s="19" t="s">
        <v>12</v>
      </c>
    </row>
    <row r="5" spans="1:6" ht="79.5" customHeight="1">
      <c r="A5" s="19"/>
      <c r="B5" s="19"/>
      <c r="C5" s="19" t="s">
        <v>3</v>
      </c>
      <c r="D5" s="11" t="s">
        <v>4</v>
      </c>
      <c r="E5" s="19" t="s">
        <v>6</v>
      </c>
      <c r="F5" s="19"/>
    </row>
    <row r="6" spans="1:6">
      <c r="A6" s="19"/>
      <c r="B6" s="19"/>
      <c r="C6" s="19"/>
      <c r="D6" s="11" t="s">
        <v>5</v>
      </c>
      <c r="E6" s="19"/>
      <c r="F6" s="19"/>
    </row>
    <row r="7" spans="1:6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6" s="7" customFormat="1" ht="45">
      <c r="A8" s="11" t="s">
        <v>7</v>
      </c>
      <c r="B8" s="5" t="s">
        <v>8</v>
      </c>
      <c r="C8" s="6">
        <v>265492.02041339839</v>
      </c>
      <c r="D8" s="6">
        <v>1</v>
      </c>
      <c r="E8" s="6">
        <v>250</v>
      </c>
      <c r="F8" s="6">
        <v>265492.02041339839</v>
      </c>
    </row>
    <row r="9" spans="1:6" s="7" customFormat="1" ht="30">
      <c r="A9" s="11" t="s">
        <v>9</v>
      </c>
      <c r="B9" s="5" t="s">
        <v>10</v>
      </c>
      <c r="C9" s="6">
        <v>235447.96014288397</v>
      </c>
      <c r="D9" s="6">
        <v>1</v>
      </c>
      <c r="E9" s="6">
        <v>250</v>
      </c>
      <c r="F9" s="6">
        <v>235447.96014288397</v>
      </c>
    </row>
    <row r="10" spans="1:6">
      <c r="F10" s="10"/>
    </row>
    <row r="12" spans="1:6">
      <c r="B12" s="1" t="s">
        <v>17</v>
      </c>
      <c r="D12" s="13" t="s">
        <v>18</v>
      </c>
    </row>
    <row r="16" spans="1:6">
      <c r="B16" s="14" t="s">
        <v>19</v>
      </c>
      <c r="C16" s="14"/>
      <c r="D16" s="13" t="s">
        <v>20</v>
      </c>
    </row>
  </sheetData>
  <mergeCells count="8">
    <mergeCell ref="B1:F1"/>
    <mergeCell ref="A2:F2"/>
    <mergeCell ref="A4:A6"/>
    <mergeCell ref="B4:B6"/>
    <mergeCell ref="C4:E4"/>
    <mergeCell ref="F4:F6"/>
    <mergeCell ref="C5:C6"/>
    <mergeCell ref="E5:E6"/>
  </mergeCells>
  <pageMargins left="0.70866141732283472" right="0.70866141732283472" top="0.74803149606299213" bottom="0.74803149606299213" header="0.31496062992125984" footer="0.31496062992125984"/>
  <pageSetup paperSize="9" scale="84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0"/>
  <sheetViews>
    <sheetView topLeftCell="A4" workbookViewId="0">
      <selection activeCell="I12" sqref="I12"/>
    </sheetView>
  </sheetViews>
  <sheetFormatPr defaultRowHeight="15"/>
  <cols>
    <col min="1" max="1" width="6.28515625" style="1" customWidth="1"/>
    <col min="2" max="2" width="31.28515625" style="1" customWidth="1"/>
    <col min="3" max="3" width="13.85546875" style="1" customWidth="1"/>
    <col min="4" max="4" width="16.85546875" style="1" customWidth="1"/>
    <col min="5" max="5" width="14.5703125" style="1" customWidth="1"/>
    <col min="6" max="6" width="20.140625" style="1" customWidth="1"/>
    <col min="7" max="16384" width="9.140625" style="1"/>
  </cols>
  <sheetData>
    <row r="1" spans="1:6" s="2" customFormat="1" ht="86.25" customHeight="1">
      <c r="B1" s="17" t="s">
        <v>11</v>
      </c>
      <c r="C1" s="17"/>
      <c r="D1" s="17"/>
      <c r="E1" s="17"/>
      <c r="F1" s="17"/>
    </row>
    <row r="2" spans="1:6" ht="62.25" customHeight="1">
      <c r="A2" s="18" t="s">
        <v>13</v>
      </c>
      <c r="B2" s="18"/>
      <c r="C2" s="18"/>
      <c r="D2" s="18"/>
      <c r="E2" s="18"/>
      <c r="F2" s="18"/>
    </row>
    <row r="4" spans="1:6" ht="45" customHeight="1">
      <c r="A4" s="19" t="s">
        <v>0</v>
      </c>
      <c r="B4" s="19" t="s">
        <v>1</v>
      </c>
      <c r="C4" s="19" t="s">
        <v>2</v>
      </c>
      <c r="D4" s="19"/>
      <c r="E4" s="19"/>
      <c r="F4" s="19" t="s">
        <v>12</v>
      </c>
    </row>
    <row r="5" spans="1:6" ht="79.5" customHeight="1">
      <c r="A5" s="19"/>
      <c r="B5" s="19"/>
      <c r="C5" s="19" t="s">
        <v>3</v>
      </c>
      <c r="D5" s="9" t="s">
        <v>4</v>
      </c>
      <c r="E5" s="19" t="s">
        <v>6</v>
      </c>
      <c r="F5" s="19"/>
    </row>
    <row r="6" spans="1:6">
      <c r="A6" s="19"/>
      <c r="B6" s="19"/>
      <c r="C6" s="19"/>
      <c r="D6" s="9" t="s">
        <v>5</v>
      </c>
      <c r="E6" s="19"/>
      <c r="F6" s="19"/>
    </row>
    <row r="7" spans="1:6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6" s="7" customFormat="1" ht="45">
      <c r="A8" s="9" t="s">
        <v>7</v>
      </c>
      <c r="B8" s="5" t="s">
        <v>8</v>
      </c>
      <c r="C8" s="6">
        <v>157989</v>
      </c>
      <c r="D8" s="6">
        <f>1</f>
        <v>1</v>
      </c>
      <c r="E8" s="6">
        <f>164.5</f>
        <v>164.5</v>
      </c>
      <c r="F8" s="6">
        <f>C8/D8</f>
        <v>157989</v>
      </c>
    </row>
    <row r="9" spans="1:6" s="7" customFormat="1" ht="30">
      <c r="A9" s="9" t="s">
        <v>9</v>
      </c>
      <c r="B9" s="5" t="s">
        <v>10</v>
      </c>
      <c r="C9" s="6">
        <v>44561</v>
      </c>
      <c r="D9" s="6">
        <f>D8</f>
        <v>1</v>
      </c>
      <c r="E9" s="6">
        <f>E8</f>
        <v>164.5</v>
      </c>
      <c r="F9" s="6">
        <f>C9/D9</f>
        <v>44561</v>
      </c>
    </row>
    <row r="10" spans="1:6">
      <c r="F10" s="10"/>
    </row>
  </sheetData>
  <mergeCells count="8">
    <mergeCell ref="B1:F1"/>
    <mergeCell ref="A2:F2"/>
    <mergeCell ref="A4:A6"/>
    <mergeCell ref="B4:B6"/>
    <mergeCell ref="C4:E4"/>
    <mergeCell ref="F4:F6"/>
    <mergeCell ref="C5:C6"/>
    <mergeCell ref="E5:E6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0"/>
  <sheetViews>
    <sheetView topLeftCell="A4" workbookViewId="0">
      <selection activeCell="C9" sqref="C9"/>
    </sheetView>
  </sheetViews>
  <sheetFormatPr defaultRowHeight="15"/>
  <cols>
    <col min="1" max="1" width="6.7109375" style="1" customWidth="1"/>
    <col min="2" max="2" width="31.28515625" style="1" customWidth="1"/>
    <col min="3" max="3" width="13.85546875" style="1" customWidth="1"/>
    <col min="4" max="4" width="16.85546875" style="1" customWidth="1"/>
    <col min="5" max="5" width="14.5703125" style="1" customWidth="1"/>
    <col min="6" max="6" width="20.140625" style="1" customWidth="1"/>
    <col min="7" max="16384" width="9.140625" style="1"/>
  </cols>
  <sheetData>
    <row r="1" spans="1:10" s="2" customFormat="1" ht="112.5" customHeight="1">
      <c r="B1" s="17" t="s">
        <v>11</v>
      </c>
      <c r="C1" s="17"/>
      <c r="D1" s="17"/>
      <c r="E1" s="17"/>
      <c r="F1" s="17"/>
    </row>
    <row r="2" spans="1:10" ht="62.25" customHeight="1">
      <c r="A2" s="18" t="s">
        <v>15</v>
      </c>
      <c r="B2" s="18"/>
      <c r="C2" s="18"/>
      <c r="D2" s="18"/>
      <c r="E2" s="18"/>
      <c r="F2" s="18"/>
    </row>
    <row r="4" spans="1:10" ht="45" customHeight="1">
      <c r="A4" s="19" t="s">
        <v>0</v>
      </c>
      <c r="B4" s="19" t="s">
        <v>1</v>
      </c>
      <c r="C4" s="19" t="s">
        <v>2</v>
      </c>
      <c r="D4" s="19"/>
      <c r="E4" s="19"/>
      <c r="F4" s="19" t="s">
        <v>12</v>
      </c>
    </row>
    <row r="5" spans="1:10" ht="79.5" customHeight="1">
      <c r="A5" s="19"/>
      <c r="B5" s="19"/>
      <c r="C5" s="19" t="s">
        <v>3</v>
      </c>
      <c r="D5" s="4" t="s">
        <v>4</v>
      </c>
      <c r="E5" s="19" t="s">
        <v>6</v>
      </c>
      <c r="F5" s="19"/>
    </row>
    <row r="6" spans="1:10">
      <c r="A6" s="19"/>
      <c r="B6" s="19"/>
      <c r="C6" s="19"/>
      <c r="D6" s="4" t="s">
        <v>5</v>
      </c>
      <c r="E6" s="19"/>
      <c r="F6" s="19"/>
    </row>
    <row r="7" spans="1:10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10" s="7" customFormat="1" ht="45">
      <c r="A8" s="4" t="s">
        <v>7</v>
      </c>
      <c r="B8" s="5" t="s">
        <v>8</v>
      </c>
      <c r="C8" s="6">
        <v>527522</v>
      </c>
      <c r="D8" s="6">
        <f>4</f>
        <v>4</v>
      </c>
      <c r="E8" s="6">
        <f>1097.35</f>
        <v>1097.3499999999999</v>
      </c>
      <c r="F8" s="6">
        <f>C8/D8</f>
        <v>131880.5</v>
      </c>
      <c r="I8" s="7">
        <f>E8/D8</f>
        <v>274.33749999999998</v>
      </c>
      <c r="J8" s="7">
        <f>F8/I8</f>
        <v>480.72356130678457</v>
      </c>
    </row>
    <row r="9" spans="1:10" s="7" customFormat="1" ht="30">
      <c r="A9" s="4" t="s">
        <v>9</v>
      </c>
      <c r="B9" s="5" t="s">
        <v>10</v>
      </c>
      <c r="C9" s="6">
        <v>148789</v>
      </c>
      <c r="D9" s="6">
        <f>D8</f>
        <v>4</v>
      </c>
      <c r="E9" s="6">
        <f>E8</f>
        <v>1097.3499999999999</v>
      </c>
      <c r="F9" s="6">
        <f>C9/D9</f>
        <v>37197.25</v>
      </c>
      <c r="I9" s="7">
        <f>E9/D9</f>
        <v>274.33749999999998</v>
      </c>
      <c r="J9" s="7">
        <f>F9/I9</f>
        <v>135.5893744019684</v>
      </c>
    </row>
    <row r="10" spans="1:10">
      <c r="F10" s="10">
        <f>F8+F9</f>
        <v>169077.75</v>
      </c>
      <c r="J10" s="1">
        <f>J9+J8</f>
        <v>616.312935708753</v>
      </c>
    </row>
  </sheetData>
  <mergeCells count="8">
    <mergeCell ref="A2:F2"/>
    <mergeCell ref="B1:F1"/>
    <mergeCell ref="A4:A6"/>
    <mergeCell ref="B4:B6"/>
    <mergeCell ref="C4:E4"/>
    <mergeCell ref="F4:F6"/>
    <mergeCell ref="C5:C6"/>
    <mergeCell ref="E5:E6"/>
  </mergeCells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selection activeCell="F10" sqref="F10"/>
    </sheetView>
  </sheetViews>
  <sheetFormatPr defaultRowHeight="15"/>
  <cols>
    <col min="1" max="1" width="9.140625" style="1"/>
    <col min="2" max="2" width="31.28515625" style="1" customWidth="1"/>
    <col min="3" max="3" width="13.85546875" style="1" customWidth="1"/>
    <col min="4" max="4" width="16.85546875" style="1" customWidth="1"/>
    <col min="5" max="5" width="14.5703125" style="1" customWidth="1"/>
    <col min="6" max="6" width="20.140625" style="1" customWidth="1"/>
    <col min="7" max="16384" width="9.140625" style="1"/>
  </cols>
  <sheetData>
    <row r="1" spans="1:10" s="2" customFormat="1" ht="112.5" customHeight="1">
      <c r="B1" s="17" t="s">
        <v>11</v>
      </c>
      <c r="C1" s="17"/>
      <c r="D1" s="17"/>
      <c r="E1" s="17"/>
      <c r="F1" s="17"/>
    </row>
    <row r="2" spans="1:10" ht="62.25" customHeight="1">
      <c r="A2" s="18" t="s">
        <v>14</v>
      </c>
      <c r="B2" s="18"/>
      <c r="C2" s="18"/>
      <c r="D2" s="18"/>
      <c r="E2" s="18"/>
      <c r="F2" s="18"/>
    </row>
    <row r="4" spans="1:10" ht="45" customHeight="1">
      <c r="A4" s="19" t="s">
        <v>0</v>
      </c>
      <c r="B4" s="19" t="s">
        <v>1</v>
      </c>
      <c r="C4" s="19" t="s">
        <v>2</v>
      </c>
      <c r="D4" s="19"/>
      <c r="E4" s="19"/>
      <c r="F4" s="19" t="s">
        <v>12</v>
      </c>
    </row>
    <row r="5" spans="1:10" ht="79.5" customHeight="1">
      <c r="A5" s="19"/>
      <c r="B5" s="19"/>
      <c r="C5" s="19" t="s">
        <v>3</v>
      </c>
      <c r="D5" s="8" t="s">
        <v>4</v>
      </c>
      <c r="E5" s="19" t="s">
        <v>6</v>
      </c>
      <c r="F5" s="19"/>
    </row>
    <row r="6" spans="1:10">
      <c r="A6" s="19"/>
      <c r="B6" s="19"/>
      <c r="C6" s="19"/>
      <c r="D6" s="8" t="s">
        <v>5</v>
      </c>
      <c r="E6" s="19"/>
      <c r="F6" s="19"/>
    </row>
    <row r="7" spans="1:10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10" s="7" customFormat="1" ht="45">
      <c r="A8" s="8" t="s">
        <v>7</v>
      </c>
      <c r="B8" s="5" t="s">
        <v>8</v>
      </c>
      <c r="C8" s="6">
        <v>310864</v>
      </c>
      <c r="D8" s="6">
        <f>1</f>
        <v>1</v>
      </c>
      <c r="E8" s="6">
        <f>199</f>
        <v>199</v>
      </c>
      <c r="F8" s="6">
        <f>C8/D8</f>
        <v>310864</v>
      </c>
      <c r="I8" s="7">
        <f>E8/D8</f>
        <v>199</v>
      </c>
      <c r="J8" s="7">
        <f>F8/I8</f>
        <v>1562.1306532663316</v>
      </c>
    </row>
    <row r="9" spans="1:10" s="7" customFormat="1" ht="30">
      <c r="A9" s="8" t="s">
        <v>9</v>
      </c>
      <c r="B9" s="5" t="s">
        <v>10</v>
      </c>
      <c r="C9" s="6">
        <v>87680</v>
      </c>
      <c r="D9" s="6">
        <f>D8</f>
        <v>1</v>
      </c>
      <c r="E9" s="6">
        <f>E8</f>
        <v>199</v>
      </c>
      <c r="F9" s="6">
        <f>C9/D9</f>
        <v>87680</v>
      </c>
      <c r="I9" s="7">
        <f>E9/D9</f>
        <v>199</v>
      </c>
      <c r="J9" s="7">
        <f>F9/I9</f>
        <v>440.6030150753769</v>
      </c>
    </row>
    <row r="10" spans="1:10">
      <c r="F10" s="10">
        <f>F8+F9</f>
        <v>398544</v>
      </c>
      <c r="J10" s="1">
        <f>J9+J8</f>
        <v>2002.7336683417084</v>
      </c>
    </row>
  </sheetData>
  <mergeCells count="8">
    <mergeCell ref="B1:F1"/>
    <mergeCell ref="A2:F2"/>
    <mergeCell ref="A4:A6"/>
    <mergeCell ref="B4:B6"/>
    <mergeCell ref="C4:E4"/>
    <mergeCell ref="F4:F6"/>
    <mergeCell ref="C5:C6"/>
    <mergeCell ref="E5:E6"/>
  </mergeCells>
  <pageMargins left="0.7" right="0.7" top="0.75" bottom="0.75" header="0.3" footer="0.3"/>
  <pageSetup paperSize="9" orientation="portrait" horizontalDpi="180" verticalDpi="18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tEm0X55/yLmzlCn2LOW2aRvPO8cT+J1zHHjuWLFGoFU=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85ydMs/wfsnVUCFD2gM/DBcBBhCw6wOINds755EY5FFACAMXm4wsKzL1XmZCm9HZ
qhtT0nazRZjcGGRnIZxoLQ==</SignatureValue>
  <KeyInfo>
    <X509Data>
      <X509Certificate>MIIKSDCCCfOgAwIBAgIQAdZ/ZiydDNAAAAANKVMAAjAMBggqhQMHAQEDAgUAMIIB
ezErMCkGA1UEAwwi0J7QntCeIMKr0KDRg9GB0Ywt0KLQtdC70LXQutC+0LzCuzEr
MCkGA1UECgwi0J7QntCeIMKr0KDRg9GB0Ywt0KLQtdC70LXQutC+0LzCuzEwMC4G
A1UECwwn0KPQtNC+0YHRgtC+0LLQtdGA0Y/RjtGJ0LjQuSDRhtC10L3RgtGAMQsw
CQYDVQQGEwJSVTEvMC0GA1UECAwmNjcg0KHQvNC+0LvQtdC90YHQutCw0Y8g0L7Q
sdC70LDRgdGC0YwxGTAXBgNVBAcMENCh0LzQvtC70LXQvdGB0LoxIDAeBgkqhkiG
9w0BCQEWEXVjQHJ1cy10ZWxlY29tLnJ1MTwwOgYDVQQJDDPQv9GA0L7QtdC30LQg
0JzQsNGA0YjQsNC70LAg0JrQvtC90LXQstCwLCDQtNC+0LwgMjkxGjAYBggqhQMD
gQMBARIMMDA2NzMxMDcxODAxMRgwFgYFKoUDZAESDTEwODY3MzEwMTUxNzIwHhcN
MjAwODMxMDcxMzAwWhcNMjEwODMxMDcyMzA1WjCCAgQxJzAlBgNVBAMMHtCe0J7Q
niAi0JPQmNCfLdCt0JvQldCa0KLQoNCeIjE+MDwGCSqGSIb3DQEJAgwvSU5OPTAy
NzgxMzA3MjUvS1BQPTAyNzgwMTAwMS9PR1JOPTEwNjAyNzgxMTE2NzMxJzAlBgNV
BAoMHtCe0J7QniAi0JPQmNCfLdCt0JvQldCa0KLQoNCeIjEKMAgGA1UECwwBLTEZ
MBcGA1UEDAwQ0JTQuNGA0LXQutGC0L7RgDELMAkGA1UEBhMCUlUxOTA3BgNVBAgM
MDAyINCg0LXRgdC/0YPQsdC70LjQutCwINCR0LDRiNC60L7RgNGC0L7RgdGC0LDQ
vTETMBEGA1UEBwwK0LMuINCj0YTQsDEiMCAGCSqGSIb3DQEJARYTZ2lwX2VsZWt0
cm9AbWFpbC5ydTEZMBcGA1UEBAwQ0J3Rg9GB0LXQvdC60LjRgTE2MDQGA1UEKgwt
0JDQu9C10LrRgdCw0L3QtNGAINCQ0LvQtdC60YHQsNC90LTRgNC+0LLQuNGHMScw
JQYDVQQJDB7QkdCV0KHQodCe0J3QntCS0JAsINCU0J7QnCAy0JExGjAYBggqhQMD
gQMBARIMMDAwMjc4MTMwNzI1MRgwFgYFKoUDZAESDTEwNjAyNzgxMTE2NzMxFjAU
BgUqhQNkAxILMDE1MTYwOTUwMTUwZjAfBggqhQMHAQEBATATBgcqhQMCAiQABggq
hQMHAQECAgNDAARANisS8KhMNQCWz8QwHTjVhQjUDyE9l5Ls2ig4LsKqx/uc90wm
WDfm/TxdBewq2NB1kiOeiBRegFa20c4ZNxyPRoEJADI5NTMwMDAyo4IFsDCCBaww
DgYDVR0PAQH/BAQDAgTwMFgGA1UdJQRRME8GCCsGAQUFBwMCBggrBgEFBQcDBAYH
KoUDBgMBAQYIKoUDBgMBAgEGCCqFAwYDAQMBBggqhQMGAwEEAQYIKoUDBgMBBAIG
CCqFAwYDAQQDMB0GA1UdDgQWBBSQO8cmcvwO2MrlrsFzOzaoYOsdmzAdBgNVHSAE
FjAUMAgGBiqFA2RxATAIBgYqhQNkcQIwgZkGBSqFA2RvBIGPDIGM0KHRgNC10LTR
gdGC0LLQviDQutGA0LjQv9GC0L7Qs9GA0LDRhNC40YfQtdGB0LrQvtC5INC30LDR
idC40YLRiyDQuNC90YTQvtGA0LzQsNGG0LjQuCAo0KHQmtCX0JgpIMKr0JrRgNC4
0L/RgtC+0J/RgNC+IENTUMK7INCy0LXRgNGB0LjRjyA0LjAwDAYDVR0TAQH/BAIw
ADCCAa8GBSqFA2RwBIIBpDCCAaAMgYzQodGA0LXQtNGB0YLQstC+INC60YDQuNC/
0YLQvtCz0YDQsNGE0LjRh9C10YHQutC+0Lkg0LfQsNGJ0LjRgtGLINC40L3RhNC+
0YDQvNCw0YbQuNC4IFZpUE5ldCBDU1AgNC4yICjQstCw0YDQuNCw0L3RgiDQuNGB
0L/QvtC70L3QtdC90LjRjyAyKQxt0J/RgNC+0LPRgNCw0LzQvNC90YvQuSDQutC+
0LzQv9C70LXQutGBICJWaVBOZXQg0KPQtNC+0YHRgtC+0LLQtdGA0Y/RjtGJ0LjQ
uSDRhtC10L3RgtGAIDQgKNCy0LXRgNGB0LjRjyA0LjYpIgxP0KHQtdGA0YLQuNGE
0LjQutCw0YIg0YHQvtC+0YLQstC10YLRgdGC0LLQuNGPIOKEliDQodCkLzEyNC0z
NDMzINC+0YIgMDYuMDcuMjAxOAxP0KHQtdGA0YLQuNGE0LjQutCw0YIg0YHQvtC+
0YLQstC10YLRgdGC0LLQuNGPIOKEliDQodCkLzExOC0zNTEwINC+0YIgMjUuMTAu
MjAxODCB1wYIKwYBBQUHAQEEgcowgccwLAYIKwYBBQUHMAGGIGh0dHA6Ly9vY3Nw
LnJ1cy10ZWxlY29tLnJ1L3J0YTEvMC0GCCsGAQUFBzABhiFodHRwOi8vb2NzcDIu
cnVzLXRlbGVjb20ucnUvcnRhMS8wNgYIKwYBBQUHMAKGKmh0dHA6Ly9jYTEucnVz
LXRlbGVjb20ucnUvY2RwL3J0cy0yMDE5LmNydDAwBggrBgEFBQcwAoYkaHR0cDov
L2NhMS5nLXRlbC5ydS9jZHAvcnRzLTIwMTkuY3J0MGcGA1UdHwRgMF4wMKAuoCyG
Kmh0dHA6Ly9jYTEucnVzLXRlbGVjb20ucnUvY2RwL3J0cy0yMDE5LmNybDAqoCig
JoYkaHR0cDovL2NhMS5nLXRlbC5ydS9jZHAvcnRzLTIwMTkuY3JsMIIBYAYDVR0j
BIIBVzCCAVOAFMEmZ49oQINdlvgHLVVwsjbqPL8coYIBLKSCASgwggEkMR4wHAYJ
KoZIhvcNAQkBFg9kaXRAbWluc3Z5YXoucnUxCzAJBgNVBAYTAlJVMRgwFgYDVQQI
DA83NyDQnNC+0YHQutCy0LAxGTAXBgNVBAcMENCzLiDQnNC+0YHQutCy0LAxLjAs
BgNVBAkMJdGD0LvQuNGG0LAg0KLQstC10YDRgdC60LDRjywg0LTQvtC8IDcxLDAq
BgNVBAoMI9Cc0LjQvdC60L7QvNGB0LLRj9C30Ywg0KDQvtGB0YHQuNC4MRgwFgYF
KoUDZAESDTEwNDc3MDIwMjY3MDExGjAYBggqhQMDgQMBARIMMDA3NzEwNDc0Mzc1
MSwwKgYDVQQDDCPQnNC40L3QutC+0LzRgdCy0Y/Qt9GMINCg0L7RgdGB0LjQuIIL
ALg/CeYAAAAAAuswDAYIKoUDBwEBAwIFAANBALrdAXRUkJOAF4mS2aMyQyY30KXm
oQamAcF0WfmW/UFDyz2KXa1aV9eSuCCZoiwfOh6ELrFzonuxCLW4BrkBpfo=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D4YddJbSVFIG4f45ddAiW+J8oL8=</DigestValue>
      </Reference>
      <Reference URI="/xl/calcChain.xml?ContentType=application/vnd.openxmlformats-officedocument.spreadsheetml.calcChain+xml">
        <DigestMethod Algorithm="http://www.w3.org/2000/09/xmldsig#sha1"/>
        <DigestValue>Ww45lYU7STiASdD7r+AyOQwLp68=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Do5lwjozVZb2avXtzSDQUTFOmfQ=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Do5lwjozVZb2avXtzSDQUTFOmfQ=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uQ/6+kTbwGZPJ3ZHF4ovhIYjldw=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uQ/6+kTbwGZPJ3ZHF4ovhIYjldw=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uQ/6+kTbwGZPJ3ZHF4ovhIYjldw=</DigestValue>
      </Reference>
      <Reference URI="/xl/sharedStrings.xml?ContentType=application/vnd.openxmlformats-officedocument.spreadsheetml.sharedStrings+xml">
        <DigestMethod Algorithm="http://www.w3.org/2000/09/xmldsig#sha1"/>
        <DigestValue>H2ZQUqMvMNfvK+Kf6mgLUkJU17E=</DigestValue>
      </Reference>
      <Reference URI="/xl/styles.xml?ContentType=application/vnd.openxmlformats-officedocument.spreadsheetml.styles+xml">
        <DigestMethod Algorithm="http://www.w3.org/2000/09/xmldsig#sha1"/>
        <DigestValue>ZR4BFovbaUm09o4jle8vc2NX7+g=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uhryvUOSvoD9bcJLhVctqEOIMuc=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sheet1.xml?ContentType=application/vnd.openxmlformats-officedocument.spreadsheetml.worksheet+xml">
        <DigestMethod Algorithm="http://www.w3.org/2000/09/xmldsig#sha1"/>
        <DigestValue>UlAcL6nH3GVSktUWVNz9XhHlTpg=</DigestValue>
      </Reference>
      <Reference URI="/xl/worksheets/sheet2.xml?ContentType=application/vnd.openxmlformats-officedocument.spreadsheetml.worksheet+xml">
        <DigestMethod Algorithm="http://www.w3.org/2000/09/xmldsig#sha1"/>
        <DigestValue>t4dFlEYaCOM6PDXwJkGqlmAfxUo=</DigestValue>
      </Reference>
      <Reference URI="/xl/worksheets/sheet3.xml?ContentType=application/vnd.openxmlformats-officedocument.spreadsheetml.worksheet+xml">
        <DigestMethod Algorithm="http://www.w3.org/2000/09/xmldsig#sha1"/>
        <DigestValue>yejmOSz0URlqA1VAhBlQD2nH7Bw=</DigestValue>
      </Reference>
      <Reference URI="/xl/worksheets/sheet4.xml?ContentType=application/vnd.openxmlformats-officedocument.spreadsheetml.worksheet+xml">
        <DigestMethod Algorithm="http://www.w3.org/2000/09/xmldsig#sha1"/>
        <DigestValue>u6eUPVC/Ncsx1US4//fqWJafFe0=</DigestValue>
      </Reference>
      <Reference URI="/xl/worksheets/sheet5.xml?ContentType=application/vnd.openxmlformats-officedocument.spreadsheetml.worksheet+xml">
        <DigestMethod Algorithm="http://www.w3.org/2000/09/xmldsig#sha1"/>
        <DigestValue>b8j8so64AUJZg9+Q7Ad+yJcGIbk=</DigestValue>
      </Reference>
    </Manifest>
    <SignatureProperties>
      <SignatureProperty Id="idSignatureTime" Target="#idPackageSignature">
        <mdssi:SignatureTime>
          <mdssi:Format>YYYY-MM-DDThh:mm:ssTZD</mdssi:Format>
          <mdssi:Value>2020-10-20T06:54:22Z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2019</vt:lpstr>
      <vt:lpstr>2018</vt:lpstr>
      <vt:lpstr>2017</vt:lpstr>
      <vt:lpstr>2016</vt:lpstr>
      <vt:lpstr>2015</vt:lpstr>
      <vt:lpstr>'2018'!Область_печати</vt:lpstr>
      <vt:lpstr>'2019'!Область_печати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2020-10-20T06:09:38Z</dcterms:modified>
</cp:coreProperties>
</file>